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3725" windowHeight="12825"/>
  </bookViews>
  <sheets>
    <sheet name="клас" sheetId="3" r:id="rId1"/>
  </sheets>
  <definedNames>
    <definedName name="_xlnm._FilterDatabase" localSheetId="0" hidden="1">клас!$A$5:$AI$16</definedName>
    <definedName name="_xlnm.Print_Area" localSheetId="0">клас!$A$1:$AI$32</definedName>
  </definedNames>
  <calcPr calcId="145621"/>
</workbook>
</file>

<file path=xl/calcChain.xml><?xml version="1.0" encoding="utf-8"?>
<calcChain xmlns="http://schemas.openxmlformats.org/spreadsheetml/2006/main">
  <c r="AB8" i="3"/>
  <c r="AD8"/>
  <c r="AC8"/>
  <c r="AB9"/>
  <c r="AD9"/>
  <c r="AC9"/>
  <c r="AB10"/>
  <c r="AD10"/>
  <c r="AC10"/>
  <c r="AB11"/>
  <c r="AD11"/>
  <c r="AC11"/>
  <c r="AB12"/>
  <c r="AD12"/>
  <c r="AC12"/>
  <c r="AB13"/>
  <c r="AD13"/>
  <c r="AC13"/>
  <c r="AB14"/>
  <c r="AD14"/>
  <c r="AC14"/>
  <c r="AB15"/>
  <c r="AD15"/>
  <c r="AC15"/>
  <c r="AB7"/>
  <c r="AD7"/>
  <c r="AC7"/>
  <c r="AB6"/>
  <c r="AD6"/>
  <c r="AC6"/>
  <c r="AC16"/>
  <c r="AD16"/>
  <c r="Z16"/>
</calcChain>
</file>

<file path=xl/sharedStrings.xml><?xml version="1.0" encoding="utf-8"?>
<sst xmlns="http://schemas.openxmlformats.org/spreadsheetml/2006/main" count="247" uniqueCount="98">
  <si>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</si>
  <si>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</si>
  <si>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</si>
  <si>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</si>
  <si>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</si>
  <si>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</si>
  <si>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</si>
  <si>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</si>
  <si>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</si>
  <si>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</si>
  <si>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</si>
  <si>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</si>
  <si>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</si>
  <si>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</si>
  <si>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</si>
  <si>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</si>
  <si>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</si>
  <si>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</si>
  <si>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</si>
  <si>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</si>
  <si>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</si>
  <si>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</si>
  <si>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</si>
  <si>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</si>
  <si>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</si>
  <si>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</si>
  <si>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</si>
  <si>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</si>
  <si>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</si>
  <si>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</si>
  <si>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</si>
  <si>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</si>
  <si>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</si>
  <si>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</si>
  <si>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под приварку</t>
  </si>
  <si>
    <t>III</t>
  </si>
  <si>
    <t>Материалы</t>
  </si>
  <si>
    <t>угл</t>
  </si>
  <si>
    <t>Клапан запорный</t>
  </si>
  <si>
    <t>масло</t>
  </si>
  <si>
    <t>маховик</t>
  </si>
  <si>
    <t>Машинное отделение (деаэраторная, этажерка электроустройств).</t>
  </si>
  <si>
    <t>БКП 1/2</t>
  </si>
  <si>
    <t>2,5</t>
  </si>
  <si>
    <t>конденсат</t>
  </si>
  <si>
    <t>2.СИО.211885576</t>
  </si>
  <si>
    <t>4RB61S90</t>
  </si>
  <si>
    <t>3CIIIв</t>
  </si>
  <si>
    <t>250</t>
  </si>
  <si>
    <t>R4.04296.6.0.12</t>
  </si>
  <si>
    <t>Б-806546СБ (43541с/о)</t>
  </si>
  <si>
    <t>Б-806546 (43542с/о)</t>
  </si>
  <si>
    <t>3/-</t>
  </si>
  <si>
    <t>II</t>
  </si>
  <si>
    <t>Строительная длина не более 180 мм, Строительная высота не более 244 мм, соосная</t>
  </si>
  <si>
    <t>2.СИО.211885577</t>
  </si>
  <si>
    <t>4RB61S91</t>
  </si>
  <si>
    <t>2.СИО.211885578</t>
  </si>
  <si>
    <t>4RB62S91</t>
  </si>
  <si>
    <t>C/3</t>
  </si>
  <si>
    <t>2.СИО.211885583</t>
  </si>
  <si>
    <t>4SE91S20</t>
  </si>
  <si>
    <t>Клапан запорный сильфонный</t>
  </si>
  <si>
    <t>3СIIIв</t>
  </si>
  <si>
    <t>R4.04295.6.0.12</t>
  </si>
  <si>
    <t xml:space="preserve">Б-806513СБ (43399с/о) </t>
  </si>
  <si>
    <t>Б-806513 (43400с/о)</t>
  </si>
  <si>
    <t>смета не выпущена</t>
  </si>
  <si>
    <t>2.СИО.211885591</t>
  </si>
  <si>
    <t>4RB62S90</t>
  </si>
  <si>
    <t>R4.04296.6.0.16</t>
  </si>
  <si>
    <t>2.СИО.211885592</t>
  </si>
  <si>
    <t>4SF72S02</t>
  </si>
  <si>
    <t>паровоздушная смесь</t>
  </si>
  <si>
    <t>Б-806522СБ (43487с/о)</t>
  </si>
  <si>
    <t>Б-806522 (43488с/о)</t>
  </si>
  <si>
    <t>строительная длина 230 мм,высота от оси верхнего патрубка 230, несоосность 70 мм  Ремонтная документация в наличии и соответствует ГОСТ 2.602.</t>
  </si>
  <si>
    <t>2.СИО.211885604</t>
  </si>
  <si>
    <t>4SE91S14</t>
  </si>
  <si>
    <t>2.СИО.211885607</t>
  </si>
  <si>
    <t>4RB61S92</t>
  </si>
  <si>
    <t>2.СИО.211885608</t>
  </si>
  <si>
    <t>4SF71S02</t>
  </si>
  <si>
    <t>строительная длина 230 мм,высота от оси верхнего патрубка 230, несоосность 70 мм Ремонтная документация в наличии и соответствует ГОСТ 2.602.</t>
  </si>
  <si>
    <t>2.СИО.211885610</t>
  </si>
  <si>
    <t>4SE91S21</t>
  </si>
  <si>
    <t>Сумма НДС, руб.</t>
  </si>
  <si>
    <t>Примечание: 1. Фланцевая и межфланцевая арматура поставляется комплектно с ответными фланцами, крепежом и прокладками
                    2. По техническим характеристикам трубопроводной арматуры допускается процентное отклонение от требуемого значения массы  на ±10% и процентное отклонение от требуемого значения мощности встроенного электропривода арматуры на -10%.</t>
  </si>
  <si>
    <t>От Покупателя</t>
  </si>
  <si>
    <t>От Поставщика</t>
  </si>
  <si>
    <t>По типу ТУ 3742-003-35740880-2008</t>
  </si>
  <si>
    <t>По типу ТУ26-07-612-2002</t>
  </si>
  <si>
    <t>По типу ЗТ26364-032-08</t>
  </si>
  <si>
    <t xml:space="preserve">По типу НГ 26526-050М-27 </t>
  </si>
  <si>
    <t>Работа на масле. Стрительная длина 230 мм, строительная высота 230 мм, смещение патрубков 70 мм. Соответствует ОТТ 1.3.3.99.0141-2012. Изм 2</t>
  </si>
  <si>
    <t>Работа на масле. Строительная длина 230 мм, строительная высота 230 мм, смещение патрубков 70 мм. Соответствует ОТТ 1.3.3.99.0141-2012. Изм 2</t>
  </si>
  <si>
    <t>Спецификация. Поставка арматуры специальной до DN 150 для сооружения энергоблока № 4 Ростовской АЭС.</t>
  </si>
  <si>
    <t xml:space="preserve">Приложение № 1.2 к договору №______________от ___________ </t>
  </si>
</sst>
</file>

<file path=xl/styles.xml><?xml version="1.0" encoding="utf-8"?>
<styleSheet xmlns="http://schemas.openxmlformats.org/spreadsheetml/2006/main">
  <numFmts count="2">
    <numFmt numFmtId="164" formatCode="_-* #,##0.00\ _₽_-;\-* #,##0.00\ _₽_-;_-* &quot;-&quot;??\ _₽_-;_-@_-"/>
    <numFmt numFmtId="165" formatCode="dd/mm/yy;@"/>
  </numFmts>
  <fonts count="26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3" fillId="0" borderId="0"/>
    <xf numFmtId="0" fontId="1" fillId="0" borderId="0"/>
    <xf numFmtId="0" fontId="1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</cellStyleXfs>
  <cellXfs count="44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37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2" fillId="0" borderId="10" xfId="38" applyNumberFormat="1" applyFont="1" applyFill="1" applyBorder="1" applyAlignment="1">
      <alignment horizontal="center" vertical="center" textRotation="90" wrapText="1"/>
    </xf>
    <xf numFmtId="165" fontId="22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textRotation="90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164" fontId="1" fillId="24" borderId="10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24" fillId="0" borderId="0" xfId="0" applyFont="1" applyBorder="1" applyAlignment="1">
      <alignment horizontal="left" vertical="center"/>
    </xf>
    <xf numFmtId="14" fontId="1" fillId="0" borderId="10" xfId="0" applyNumberFormat="1" applyFont="1" applyBorder="1" applyAlignment="1">
      <alignment horizontal="center" vertical="center" wrapText="1"/>
    </xf>
    <xf numFmtId="0" fontId="24" fillId="0" borderId="0" xfId="0" applyFont="1" applyAlignment="1"/>
    <xf numFmtId="0" fontId="0" fillId="0" borderId="0" xfId="0" applyNumberFormat="1" applyFont="1" applyAlignment="1">
      <alignment horizontal="left" vertical="center" wrapText="1"/>
    </xf>
    <xf numFmtId="0" fontId="0" fillId="0" borderId="0" xfId="0" applyNumberFormat="1" applyAlignment="1">
      <alignment vertical="center" wrapText="1"/>
    </xf>
    <xf numFmtId="49" fontId="25" fillId="0" borderId="0" xfId="0" applyNumberFormat="1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Атоммашэкспорт" xfId="37"/>
    <cellStyle name="Обычный_СПЛАВ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J29"/>
  <sheetViews>
    <sheetView tabSelected="1" view="pageBreakPreview" zoomScale="70" zoomScaleNormal="70" zoomScaleSheetLayoutView="70" workbookViewId="0">
      <selection activeCell="AD19" sqref="AD19"/>
    </sheetView>
  </sheetViews>
  <sheetFormatPr defaultRowHeight="12.75"/>
  <cols>
    <col min="2" max="2" width="14.28515625" customWidth="1"/>
    <col min="3" max="3" width="15.42578125" customWidth="1"/>
    <col min="4" max="4" width="21" customWidth="1"/>
    <col min="5" max="5" width="19.140625" customWidth="1"/>
    <col min="7" max="7" width="16.7109375" customWidth="1"/>
    <col min="11" max="11" width="15.5703125" customWidth="1"/>
    <col min="18" max="18" width="15.7109375" customWidth="1"/>
    <col min="19" max="19" width="18.140625" customWidth="1"/>
    <col min="20" max="20" width="13" customWidth="1"/>
    <col min="21" max="21" width="13.42578125" customWidth="1"/>
    <col min="23" max="23" width="19.140625" customWidth="1"/>
    <col min="31" max="31" width="30.7109375" customWidth="1"/>
    <col min="32" max="32" width="20.5703125" customWidth="1"/>
    <col min="33" max="33" width="31.7109375" customWidth="1"/>
    <col min="34" max="34" width="10.7109375" bestFit="1" customWidth="1"/>
  </cols>
  <sheetData>
    <row r="2" spans="1:36" ht="18">
      <c r="B2" s="39" t="s">
        <v>96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AD2" s="39" t="s">
        <v>97</v>
      </c>
      <c r="AE2" s="39"/>
      <c r="AF2" s="39"/>
      <c r="AG2" s="39"/>
      <c r="AH2" s="39"/>
    </row>
    <row r="3" spans="1:36" s="17" customFormat="1">
      <c r="B3" s="18"/>
      <c r="J3" s="18"/>
      <c r="M3" s="19"/>
      <c r="AG3" s="20"/>
      <c r="AI3" s="18"/>
    </row>
    <row r="4" spans="1:36" s="17" customFormat="1" ht="135" customHeight="1">
      <c r="A4" s="1" t="s">
        <v>27</v>
      </c>
      <c r="B4" s="2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2" t="s">
        <v>6</v>
      </c>
      <c r="I4" s="2" t="s">
        <v>7</v>
      </c>
      <c r="J4" s="2" t="s">
        <v>8</v>
      </c>
      <c r="K4" s="1" t="s">
        <v>9</v>
      </c>
      <c r="L4" s="3" t="s">
        <v>32</v>
      </c>
      <c r="M4" s="10" t="s">
        <v>10</v>
      </c>
      <c r="N4" s="1" t="s">
        <v>11</v>
      </c>
      <c r="O4" s="1" t="s">
        <v>31</v>
      </c>
      <c r="P4" s="4" t="s">
        <v>12</v>
      </c>
      <c r="Q4" s="1" t="s">
        <v>13</v>
      </c>
      <c r="R4" s="5" t="s">
        <v>14</v>
      </c>
      <c r="S4" s="5" t="s">
        <v>15</v>
      </c>
      <c r="T4" s="1" t="s">
        <v>16</v>
      </c>
      <c r="U4" s="1" t="s">
        <v>17</v>
      </c>
      <c r="V4" s="1" t="s">
        <v>18</v>
      </c>
      <c r="W4" s="1" t="s">
        <v>19</v>
      </c>
      <c r="X4" s="1" t="s">
        <v>20</v>
      </c>
      <c r="Y4" s="1" t="s">
        <v>21</v>
      </c>
      <c r="Z4" s="1" t="s">
        <v>22</v>
      </c>
      <c r="AA4" s="6" t="s">
        <v>28</v>
      </c>
      <c r="AB4" s="6" t="s">
        <v>29</v>
      </c>
      <c r="AC4" s="6" t="s">
        <v>86</v>
      </c>
      <c r="AD4" s="6" t="s">
        <v>30</v>
      </c>
      <c r="AE4" s="2" t="s">
        <v>23</v>
      </c>
      <c r="AF4" s="1" t="s">
        <v>24</v>
      </c>
      <c r="AG4" s="12" t="s">
        <v>25</v>
      </c>
      <c r="AH4" s="7" t="s">
        <v>33</v>
      </c>
      <c r="AI4" s="2" t="s">
        <v>26</v>
      </c>
    </row>
    <row r="5" spans="1:36" s="17" customFormat="1" ht="14.25" customHeight="1">
      <c r="A5" s="9">
        <v>1</v>
      </c>
      <c r="B5" s="8">
        <v>2</v>
      </c>
      <c r="C5" s="9">
        <v>3</v>
      </c>
      <c r="D5" s="8">
        <v>4</v>
      </c>
      <c r="E5" s="9">
        <v>5</v>
      </c>
      <c r="F5" s="8">
        <v>6</v>
      </c>
      <c r="G5" s="9">
        <v>7</v>
      </c>
      <c r="H5" s="8">
        <v>8</v>
      </c>
      <c r="I5" s="9">
        <v>9</v>
      </c>
      <c r="J5" s="9">
        <v>10</v>
      </c>
      <c r="K5" s="9">
        <v>11</v>
      </c>
      <c r="L5" s="8">
        <v>12</v>
      </c>
      <c r="M5" s="11">
        <v>13</v>
      </c>
      <c r="N5" s="8">
        <v>14</v>
      </c>
      <c r="O5" s="9">
        <v>15</v>
      </c>
      <c r="P5" s="8">
        <v>16</v>
      </c>
      <c r="Q5" s="9">
        <v>17</v>
      </c>
      <c r="R5" s="8">
        <v>18</v>
      </c>
      <c r="S5" s="9">
        <v>19</v>
      </c>
      <c r="T5" s="8">
        <v>20</v>
      </c>
      <c r="U5" s="9">
        <v>21</v>
      </c>
      <c r="V5" s="8">
        <v>22</v>
      </c>
      <c r="W5" s="9">
        <v>23</v>
      </c>
      <c r="X5" s="8">
        <v>24</v>
      </c>
      <c r="Y5" s="9">
        <v>25</v>
      </c>
      <c r="Z5" s="8">
        <v>26</v>
      </c>
      <c r="AA5" s="8">
        <v>28</v>
      </c>
      <c r="AB5" s="9">
        <v>29</v>
      </c>
      <c r="AC5" s="9">
        <v>30</v>
      </c>
      <c r="AD5" s="8">
        <v>31</v>
      </c>
      <c r="AE5" s="9">
        <v>32</v>
      </c>
      <c r="AF5" s="9">
        <v>33</v>
      </c>
      <c r="AG5" s="8">
        <v>34</v>
      </c>
      <c r="AH5" s="9">
        <v>35</v>
      </c>
      <c r="AI5" s="9">
        <v>36</v>
      </c>
    </row>
    <row r="6" spans="1:36" s="22" customFormat="1" ht="38.25">
      <c r="A6" s="14">
        <v>1</v>
      </c>
      <c r="B6" s="13" t="s">
        <v>45</v>
      </c>
      <c r="C6" s="13" t="s">
        <v>46</v>
      </c>
      <c r="D6" s="13" t="s">
        <v>38</v>
      </c>
      <c r="E6" s="25" t="s">
        <v>92</v>
      </c>
      <c r="F6" s="14" t="s">
        <v>47</v>
      </c>
      <c r="G6" s="14" t="s">
        <v>36</v>
      </c>
      <c r="H6" s="14">
        <v>32</v>
      </c>
      <c r="I6" s="14" t="s">
        <v>43</v>
      </c>
      <c r="J6" s="13" t="s">
        <v>48</v>
      </c>
      <c r="K6" s="14" t="s">
        <v>44</v>
      </c>
      <c r="L6" s="14"/>
      <c r="M6" s="15">
        <v>13</v>
      </c>
      <c r="N6" s="14" t="s">
        <v>40</v>
      </c>
      <c r="O6" s="14"/>
      <c r="P6" s="14"/>
      <c r="Q6" s="14" t="s">
        <v>37</v>
      </c>
      <c r="R6" s="14" t="s">
        <v>34</v>
      </c>
      <c r="S6" s="23" t="s">
        <v>91</v>
      </c>
      <c r="T6" s="14" t="s">
        <v>49</v>
      </c>
      <c r="U6" s="14" t="s">
        <v>50</v>
      </c>
      <c r="V6" s="14">
        <v>6</v>
      </c>
      <c r="W6" s="14" t="s">
        <v>51</v>
      </c>
      <c r="X6" s="14" t="s">
        <v>52</v>
      </c>
      <c r="Y6" s="14" t="s">
        <v>53</v>
      </c>
      <c r="Z6" s="14">
        <v>1</v>
      </c>
      <c r="AA6" s="26">
        <v>0</v>
      </c>
      <c r="AB6" s="26">
        <f>ROUND(AA6*Z6,2)</f>
        <v>0</v>
      </c>
      <c r="AC6" s="26">
        <f>ROUND(AD6-AB6,2)</f>
        <v>0</v>
      </c>
      <c r="AD6" s="26">
        <f>AB6*1.18</f>
        <v>0</v>
      </c>
      <c r="AE6" s="14" t="s">
        <v>41</v>
      </c>
      <c r="AF6" s="14"/>
      <c r="AG6" s="21" t="s">
        <v>54</v>
      </c>
      <c r="AH6" s="38">
        <v>42613</v>
      </c>
      <c r="AI6" s="13" t="s">
        <v>42</v>
      </c>
      <c r="AJ6" s="37"/>
    </row>
    <row r="7" spans="1:36" s="22" customFormat="1" ht="38.25">
      <c r="A7" s="14">
        <v>2</v>
      </c>
      <c r="B7" s="13" t="s">
        <v>55</v>
      </c>
      <c r="C7" s="13" t="s">
        <v>56</v>
      </c>
      <c r="D7" s="13" t="s">
        <v>38</v>
      </c>
      <c r="E7" s="25" t="s">
        <v>92</v>
      </c>
      <c r="F7" s="14" t="s">
        <v>47</v>
      </c>
      <c r="G7" s="14" t="s">
        <v>36</v>
      </c>
      <c r="H7" s="14">
        <v>32</v>
      </c>
      <c r="I7" s="14" t="s">
        <v>43</v>
      </c>
      <c r="J7" s="13" t="s">
        <v>48</v>
      </c>
      <c r="K7" s="14" t="s">
        <v>44</v>
      </c>
      <c r="L7" s="14"/>
      <c r="M7" s="15">
        <v>13</v>
      </c>
      <c r="N7" s="14" t="s">
        <v>40</v>
      </c>
      <c r="O7" s="14"/>
      <c r="P7" s="14"/>
      <c r="Q7" s="14" t="s">
        <v>37</v>
      </c>
      <c r="R7" s="14" t="s">
        <v>34</v>
      </c>
      <c r="S7" s="23" t="s">
        <v>91</v>
      </c>
      <c r="T7" s="14" t="s">
        <v>49</v>
      </c>
      <c r="U7" s="14" t="s">
        <v>50</v>
      </c>
      <c r="V7" s="14">
        <v>6</v>
      </c>
      <c r="W7" s="14" t="s">
        <v>51</v>
      </c>
      <c r="X7" s="14" t="s">
        <v>52</v>
      </c>
      <c r="Y7" s="14" t="s">
        <v>53</v>
      </c>
      <c r="Z7" s="14">
        <v>1</v>
      </c>
      <c r="AA7" s="26">
        <v>0</v>
      </c>
      <c r="AB7" s="26">
        <f>ROUND(AA7*Z7,2)</f>
        <v>0</v>
      </c>
      <c r="AC7" s="26">
        <f>ROUND(AD7-AB7,2)</f>
        <v>0</v>
      </c>
      <c r="AD7" s="26">
        <f>AB7*1.18</f>
        <v>0</v>
      </c>
      <c r="AE7" s="14" t="s">
        <v>41</v>
      </c>
      <c r="AF7" s="23"/>
      <c r="AG7" s="21" t="s">
        <v>54</v>
      </c>
      <c r="AH7" s="38">
        <v>42613</v>
      </c>
      <c r="AI7" s="13" t="s">
        <v>42</v>
      </c>
      <c r="AJ7" s="36"/>
    </row>
    <row r="8" spans="1:36" s="22" customFormat="1" ht="38.25">
      <c r="A8" s="14">
        <v>3</v>
      </c>
      <c r="B8" s="13" t="s">
        <v>57</v>
      </c>
      <c r="C8" s="13" t="s">
        <v>58</v>
      </c>
      <c r="D8" s="25" t="s">
        <v>38</v>
      </c>
      <c r="E8" s="25" t="s">
        <v>92</v>
      </c>
      <c r="F8" s="14" t="s">
        <v>47</v>
      </c>
      <c r="G8" s="14" t="s">
        <v>36</v>
      </c>
      <c r="H8" s="14">
        <v>32</v>
      </c>
      <c r="I8" s="14" t="s">
        <v>43</v>
      </c>
      <c r="J8" s="13" t="s">
        <v>48</v>
      </c>
      <c r="K8" s="14" t="s">
        <v>44</v>
      </c>
      <c r="L8" s="14"/>
      <c r="M8" s="15">
        <v>13</v>
      </c>
      <c r="N8" s="14" t="s">
        <v>40</v>
      </c>
      <c r="O8" s="14"/>
      <c r="P8" s="14"/>
      <c r="Q8" s="14" t="s">
        <v>37</v>
      </c>
      <c r="R8" s="14" t="s">
        <v>34</v>
      </c>
      <c r="S8" s="23" t="s">
        <v>91</v>
      </c>
      <c r="T8" s="14" t="s">
        <v>49</v>
      </c>
      <c r="U8" s="14" t="s">
        <v>50</v>
      </c>
      <c r="V8" s="14">
        <v>6</v>
      </c>
      <c r="W8" s="14" t="s">
        <v>51</v>
      </c>
      <c r="X8" s="14" t="s">
        <v>52</v>
      </c>
      <c r="Y8" s="14" t="s">
        <v>53</v>
      </c>
      <c r="Z8" s="14">
        <v>1</v>
      </c>
      <c r="AA8" s="26">
        <v>0</v>
      </c>
      <c r="AB8" s="26">
        <f t="shared" ref="AB8:AB15" si="0">ROUND(AA8*Z8,2)</f>
        <v>0</v>
      </c>
      <c r="AC8" s="26">
        <f t="shared" ref="AC8:AC15" si="1">ROUND(AD8-AB8,2)</f>
        <v>0</v>
      </c>
      <c r="AD8" s="26">
        <f t="shared" ref="AD8:AD15" si="2">AB8*1.18</f>
        <v>0</v>
      </c>
      <c r="AE8" s="14" t="s">
        <v>41</v>
      </c>
      <c r="AF8" s="14"/>
      <c r="AG8" s="21" t="s">
        <v>54</v>
      </c>
      <c r="AH8" s="38">
        <v>42613</v>
      </c>
      <c r="AI8" s="13" t="s">
        <v>42</v>
      </c>
      <c r="AJ8" s="36"/>
    </row>
    <row r="9" spans="1:36" s="22" customFormat="1" ht="38.25">
      <c r="A9" s="14">
        <v>4</v>
      </c>
      <c r="B9" s="13" t="s">
        <v>68</v>
      </c>
      <c r="C9" s="13" t="s">
        <v>69</v>
      </c>
      <c r="D9" s="13" t="s">
        <v>38</v>
      </c>
      <c r="E9" s="25" t="s">
        <v>92</v>
      </c>
      <c r="F9" s="14" t="s">
        <v>47</v>
      </c>
      <c r="G9" s="14" t="s">
        <v>36</v>
      </c>
      <c r="H9" s="14">
        <v>32</v>
      </c>
      <c r="I9" s="14" t="s">
        <v>43</v>
      </c>
      <c r="J9" s="13" t="s">
        <v>48</v>
      </c>
      <c r="K9" s="14" t="s">
        <v>44</v>
      </c>
      <c r="L9" s="14"/>
      <c r="M9" s="15">
        <v>13</v>
      </c>
      <c r="N9" s="14" t="s">
        <v>40</v>
      </c>
      <c r="O9" s="14"/>
      <c r="P9" s="14"/>
      <c r="Q9" s="14" t="s">
        <v>37</v>
      </c>
      <c r="R9" s="14" t="s">
        <v>34</v>
      </c>
      <c r="S9" s="23" t="s">
        <v>91</v>
      </c>
      <c r="T9" s="14" t="s">
        <v>70</v>
      </c>
      <c r="U9" s="14" t="s">
        <v>50</v>
      </c>
      <c r="V9" s="14">
        <v>6</v>
      </c>
      <c r="W9" s="14" t="s">
        <v>51</v>
      </c>
      <c r="X9" s="14" t="s">
        <v>52</v>
      </c>
      <c r="Y9" s="14" t="s">
        <v>53</v>
      </c>
      <c r="Z9" s="14">
        <v>1</v>
      </c>
      <c r="AA9" s="26">
        <v>0</v>
      </c>
      <c r="AB9" s="26">
        <f t="shared" si="0"/>
        <v>0</v>
      </c>
      <c r="AC9" s="26">
        <f t="shared" si="1"/>
        <v>0</v>
      </c>
      <c r="AD9" s="26">
        <f t="shared" si="2"/>
        <v>0</v>
      </c>
      <c r="AE9" s="14" t="s">
        <v>41</v>
      </c>
      <c r="AF9" s="14"/>
      <c r="AG9" s="16" t="s">
        <v>54</v>
      </c>
      <c r="AH9" s="38">
        <v>42613</v>
      </c>
      <c r="AI9" s="13" t="s">
        <v>42</v>
      </c>
      <c r="AJ9" s="36"/>
    </row>
    <row r="10" spans="1:36" s="22" customFormat="1" ht="38.25">
      <c r="A10" s="14">
        <v>5</v>
      </c>
      <c r="B10" s="13" t="s">
        <v>79</v>
      </c>
      <c r="C10" s="13" t="s">
        <v>80</v>
      </c>
      <c r="D10" s="13" t="s">
        <v>38</v>
      </c>
      <c r="E10" s="25" t="s">
        <v>92</v>
      </c>
      <c r="F10" s="14" t="s">
        <v>47</v>
      </c>
      <c r="G10" s="14" t="s">
        <v>36</v>
      </c>
      <c r="H10" s="14">
        <v>32</v>
      </c>
      <c r="I10" s="14" t="s">
        <v>43</v>
      </c>
      <c r="J10" s="13" t="s">
        <v>48</v>
      </c>
      <c r="K10" s="14" t="s">
        <v>44</v>
      </c>
      <c r="L10" s="14"/>
      <c r="M10" s="15">
        <v>13</v>
      </c>
      <c r="N10" s="14" t="s">
        <v>40</v>
      </c>
      <c r="O10" s="14"/>
      <c r="P10" s="14"/>
      <c r="Q10" s="14" t="s">
        <v>37</v>
      </c>
      <c r="R10" s="14" t="s">
        <v>34</v>
      </c>
      <c r="S10" s="23" t="s">
        <v>91</v>
      </c>
      <c r="T10" s="14" t="s">
        <v>49</v>
      </c>
      <c r="U10" s="14" t="s">
        <v>50</v>
      </c>
      <c r="V10" s="14">
        <v>6</v>
      </c>
      <c r="W10" s="14" t="s">
        <v>51</v>
      </c>
      <c r="X10" s="14" t="s">
        <v>52</v>
      </c>
      <c r="Y10" s="14" t="s">
        <v>53</v>
      </c>
      <c r="Z10" s="14">
        <v>1</v>
      </c>
      <c r="AA10" s="26">
        <v>0</v>
      </c>
      <c r="AB10" s="26">
        <f t="shared" si="0"/>
        <v>0</v>
      </c>
      <c r="AC10" s="26">
        <f t="shared" si="1"/>
        <v>0</v>
      </c>
      <c r="AD10" s="26">
        <f t="shared" si="2"/>
        <v>0</v>
      </c>
      <c r="AE10" s="14" t="s">
        <v>41</v>
      </c>
      <c r="AF10" s="14"/>
      <c r="AG10" s="16" t="s">
        <v>54</v>
      </c>
      <c r="AH10" s="38">
        <v>42613</v>
      </c>
      <c r="AI10" s="13" t="s">
        <v>42</v>
      </c>
      <c r="AJ10" s="36"/>
    </row>
    <row r="11" spans="1:36" s="22" customFormat="1" ht="63.75">
      <c r="A11" s="14">
        <v>6</v>
      </c>
      <c r="B11" s="13" t="s">
        <v>60</v>
      </c>
      <c r="C11" s="13" t="s">
        <v>61</v>
      </c>
      <c r="D11" s="13" t="s">
        <v>62</v>
      </c>
      <c r="E11" s="25" t="s">
        <v>93</v>
      </c>
      <c r="F11" s="14" t="s">
        <v>63</v>
      </c>
      <c r="G11" s="14" t="s">
        <v>36</v>
      </c>
      <c r="H11" s="14">
        <v>50</v>
      </c>
      <c r="I11" s="14" t="s">
        <v>43</v>
      </c>
      <c r="J11" s="13" t="s">
        <v>48</v>
      </c>
      <c r="K11" s="14" t="s">
        <v>39</v>
      </c>
      <c r="L11" s="14"/>
      <c r="M11" s="15">
        <v>20</v>
      </c>
      <c r="N11" s="14" t="s">
        <v>40</v>
      </c>
      <c r="O11" s="14"/>
      <c r="P11" s="14"/>
      <c r="Q11" s="14" t="s">
        <v>37</v>
      </c>
      <c r="R11" s="14" t="s">
        <v>34</v>
      </c>
      <c r="S11" s="23" t="s">
        <v>90</v>
      </c>
      <c r="T11" s="14" t="s">
        <v>64</v>
      </c>
      <c r="U11" s="14" t="s">
        <v>65</v>
      </c>
      <c r="V11" s="14">
        <v>174</v>
      </c>
      <c r="W11" s="14" t="s">
        <v>66</v>
      </c>
      <c r="X11" s="14">
        <v>4</v>
      </c>
      <c r="Y11" s="14" t="s">
        <v>35</v>
      </c>
      <c r="Z11" s="14">
        <v>1</v>
      </c>
      <c r="AA11" s="26">
        <v>0</v>
      </c>
      <c r="AB11" s="26">
        <f t="shared" si="0"/>
        <v>0</v>
      </c>
      <c r="AC11" s="26">
        <f t="shared" si="1"/>
        <v>0</v>
      </c>
      <c r="AD11" s="26">
        <f t="shared" si="2"/>
        <v>0</v>
      </c>
      <c r="AE11" s="14" t="s">
        <v>41</v>
      </c>
      <c r="AF11" s="14"/>
      <c r="AG11" s="24" t="s">
        <v>94</v>
      </c>
      <c r="AH11" s="38">
        <v>42613</v>
      </c>
      <c r="AI11" s="13" t="s">
        <v>42</v>
      </c>
      <c r="AJ11" s="36"/>
    </row>
    <row r="12" spans="1:36" s="22" customFormat="1" ht="76.5">
      <c r="A12" s="14">
        <v>7</v>
      </c>
      <c r="B12" s="13" t="s">
        <v>71</v>
      </c>
      <c r="C12" s="13" t="s">
        <v>72</v>
      </c>
      <c r="D12" s="13" t="s">
        <v>62</v>
      </c>
      <c r="E12" s="25" t="s">
        <v>93</v>
      </c>
      <c r="F12" s="14" t="s">
        <v>47</v>
      </c>
      <c r="G12" s="14" t="s">
        <v>36</v>
      </c>
      <c r="H12" s="14">
        <v>50</v>
      </c>
      <c r="I12" s="14" t="s">
        <v>43</v>
      </c>
      <c r="J12" s="13" t="s">
        <v>48</v>
      </c>
      <c r="K12" s="14" t="s">
        <v>73</v>
      </c>
      <c r="L12" s="14"/>
      <c r="M12" s="15">
        <v>20</v>
      </c>
      <c r="N12" s="14" t="s">
        <v>40</v>
      </c>
      <c r="O12" s="14"/>
      <c r="P12" s="14"/>
      <c r="Q12" s="14" t="s">
        <v>37</v>
      </c>
      <c r="R12" s="14" t="s">
        <v>34</v>
      </c>
      <c r="S12" s="23" t="s">
        <v>90</v>
      </c>
      <c r="T12" s="14" t="s">
        <v>67</v>
      </c>
      <c r="U12" s="14" t="s">
        <v>74</v>
      </c>
      <c r="V12" s="14">
        <v>101</v>
      </c>
      <c r="W12" s="14" t="s">
        <v>75</v>
      </c>
      <c r="X12" s="14" t="s">
        <v>59</v>
      </c>
      <c r="Y12" s="14" t="s">
        <v>53</v>
      </c>
      <c r="Z12" s="14">
        <v>1</v>
      </c>
      <c r="AA12" s="26">
        <v>0</v>
      </c>
      <c r="AB12" s="26">
        <f t="shared" si="0"/>
        <v>0</v>
      </c>
      <c r="AC12" s="26">
        <f t="shared" si="1"/>
        <v>0</v>
      </c>
      <c r="AD12" s="26">
        <f t="shared" si="2"/>
        <v>0</v>
      </c>
      <c r="AE12" s="14" t="s">
        <v>41</v>
      </c>
      <c r="AF12" s="14"/>
      <c r="AG12" s="16" t="s">
        <v>76</v>
      </c>
      <c r="AH12" s="38">
        <v>42613</v>
      </c>
      <c r="AI12" s="13" t="s">
        <v>42</v>
      </c>
      <c r="AJ12" s="36"/>
    </row>
    <row r="13" spans="1:36" s="22" customFormat="1" ht="63.75">
      <c r="A13" s="14">
        <v>8</v>
      </c>
      <c r="B13" s="13" t="s">
        <v>77</v>
      </c>
      <c r="C13" s="13" t="s">
        <v>78</v>
      </c>
      <c r="D13" s="13" t="s">
        <v>62</v>
      </c>
      <c r="E13" s="25" t="s">
        <v>93</v>
      </c>
      <c r="F13" s="14" t="s">
        <v>63</v>
      </c>
      <c r="G13" s="14" t="s">
        <v>36</v>
      </c>
      <c r="H13" s="14">
        <v>50</v>
      </c>
      <c r="I13" s="14" t="s">
        <v>43</v>
      </c>
      <c r="J13" s="13" t="s">
        <v>48</v>
      </c>
      <c r="K13" s="14" t="s">
        <v>39</v>
      </c>
      <c r="L13" s="14"/>
      <c r="M13" s="15">
        <v>20</v>
      </c>
      <c r="N13" s="14" t="s">
        <v>40</v>
      </c>
      <c r="O13" s="14"/>
      <c r="P13" s="14"/>
      <c r="Q13" s="14" t="s">
        <v>37</v>
      </c>
      <c r="R13" s="14" t="s">
        <v>34</v>
      </c>
      <c r="S13" s="23" t="s">
        <v>90</v>
      </c>
      <c r="T13" s="14" t="s">
        <v>64</v>
      </c>
      <c r="U13" s="14" t="s">
        <v>65</v>
      </c>
      <c r="V13" s="14">
        <v>174</v>
      </c>
      <c r="W13" s="14" t="s">
        <v>66</v>
      </c>
      <c r="X13" s="14">
        <v>4</v>
      </c>
      <c r="Y13" s="14" t="s">
        <v>35</v>
      </c>
      <c r="Z13" s="14">
        <v>1</v>
      </c>
      <c r="AA13" s="26">
        <v>0</v>
      </c>
      <c r="AB13" s="26">
        <f t="shared" si="0"/>
        <v>0</v>
      </c>
      <c r="AC13" s="26">
        <f t="shared" si="1"/>
        <v>0</v>
      </c>
      <c r="AD13" s="26">
        <f t="shared" si="2"/>
        <v>0</v>
      </c>
      <c r="AE13" s="14" t="s">
        <v>41</v>
      </c>
      <c r="AF13" s="14"/>
      <c r="AG13" s="24" t="s">
        <v>95</v>
      </c>
      <c r="AH13" s="38">
        <v>42613</v>
      </c>
      <c r="AI13" s="13" t="s">
        <v>42</v>
      </c>
      <c r="AJ13" s="36"/>
    </row>
    <row r="14" spans="1:36" s="22" customFormat="1" ht="76.5">
      <c r="A14" s="14">
        <v>9</v>
      </c>
      <c r="B14" s="13" t="s">
        <v>81</v>
      </c>
      <c r="C14" s="13" t="s">
        <v>82</v>
      </c>
      <c r="D14" s="13" t="s">
        <v>62</v>
      </c>
      <c r="E14" s="25" t="s">
        <v>93</v>
      </c>
      <c r="F14" s="14" t="s">
        <v>47</v>
      </c>
      <c r="G14" s="14" t="s">
        <v>36</v>
      </c>
      <c r="H14" s="14">
        <v>50</v>
      </c>
      <c r="I14" s="14" t="s">
        <v>43</v>
      </c>
      <c r="J14" s="13" t="s">
        <v>48</v>
      </c>
      <c r="K14" s="14" t="s">
        <v>73</v>
      </c>
      <c r="L14" s="14"/>
      <c r="M14" s="15">
        <v>20</v>
      </c>
      <c r="N14" s="14" t="s">
        <v>40</v>
      </c>
      <c r="O14" s="14"/>
      <c r="P14" s="14"/>
      <c r="Q14" s="14" t="s">
        <v>37</v>
      </c>
      <c r="R14" s="14" t="s">
        <v>34</v>
      </c>
      <c r="S14" s="23" t="s">
        <v>90</v>
      </c>
      <c r="T14" s="14" t="s">
        <v>67</v>
      </c>
      <c r="U14" s="14" t="s">
        <v>74</v>
      </c>
      <c r="V14" s="14">
        <v>101</v>
      </c>
      <c r="W14" s="14" t="s">
        <v>75</v>
      </c>
      <c r="X14" s="14" t="s">
        <v>59</v>
      </c>
      <c r="Y14" s="14" t="s">
        <v>53</v>
      </c>
      <c r="Z14" s="14">
        <v>1</v>
      </c>
      <c r="AA14" s="26">
        <v>0</v>
      </c>
      <c r="AB14" s="26">
        <f t="shared" si="0"/>
        <v>0</v>
      </c>
      <c r="AC14" s="26">
        <f t="shared" si="1"/>
        <v>0</v>
      </c>
      <c r="AD14" s="26">
        <f t="shared" si="2"/>
        <v>0</v>
      </c>
      <c r="AE14" s="14" t="s">
        <v>41</v>
      </c>
      <c r="AF14" s="14"/>
      <c r="AG14" s="16" t="s">
        <v>83</v>
      </c>
      <c r="AH14" s="38">
        <v>42613</v>
      </c>
      <c r="AI14" s="13" t="s">
        <v>42</v>
      </c>
      <c r="AJ14" s="36"/>
    </row>
    <row r="15" spans="1:36" s="22" customFormat="1" ht="63.75">
      <c r="A15" s="14">
        <v>10</v>
      </c>
      <c r="B15" s="13" t="s">
        <v>84</v>
      </c>
      <c r="C15" s="13" t="s">
        <v>85</v>
      </c>
      <c r="D15" s="13" t="s">
        <v>62</v>
      </c>
      <c r="E15" s="25" t="s">
        <v>93</v>
      </c>
      <c r="F15" s="14" t="s">
        <v>63</v>
      </c>
      <c r="G15" s="14" t="s">
        <v>36</v>
      </c>
      <c r="H15" s="14">
        <v>50</v>
      </c>
      <c r="I15" s="14" t="s">
        <v>43</v>
      </c>
      <c r="J15" s="13" t="s">
        <v>48</v>
      </c>
      <c r="K15" s="14" t="s">
        <v>39</v>
      </c>
      <c r="L15" s="14"/>
      <c r="M15" s="15">
        <v>20</v>
      </c>
      <c r="N15" s="14" t="s">
        <v>40</v>
      </c>
      <c r="O15" s="14"/>
      <c r="P15" s="14"/>
      <c r="Q15" s="14" t="s">
        <v>37</v>
      </c>
      <c r="R15" s="14" t="s">
        <v>34</v>
      </c>
      <c r="S15" s="23" t="s">
        <v>90</v>
      </c>
      <c r="T15" s="14" t="s">
        <v>64</v>
      </c>
      <c r="U15" s="14" t="s">
        <v>65</v>
      </c>
      <c r="V15" s="14">
        <v>174</v>
      </c>
      <c r="W15" s="14" t="s">
        <v>66</v>
      </c>
      <c r="X15" s="14">
        <v>4</v>
      </c>
      <c r="Y15" s="14" t="s">
        <v>35</v>
      </c>
      <c r="Z15" s="14">
        <v>1</v>
      </c>
      <c r="AA15" s="26">
        <v>0</v>
      </c>
      <c r="AB15" s="26">
        <f t="shared" si="0"/>
        <v>0</v>
      </c>
      <c r="AC15" s="26">
        <f t="shared" si="1"/>
        <v>0</v>
      </c>
      <c r="AD15" s="26">
        <f t="shared" si="2"/>
        <v>0</v>
      </c>
      <c r="AE15" s="14" t="s">
        <v>41</v>
      </c>
      <c r="AF15" s="14"/>
      <c r="AG15" s="24" t="s">
        <v>94</v>
      </c>
      <c r="AH15" s="38">
        <v>42613</v>
      </c>
      <c r="AI15" s="13" t="s">
        <v>42</v>
      </c>
      <c r="AJ15" s="36"/>
    </row>
    <row r="16" spans="1:36">
      <c r="Z16">
        <f>SUM(Z6:Z15)</f>
        <v>10</v>
      </c>
      <c r="AC16" s="27">
        <f>SUM(AC6:AC15)</f>
        <v>0</v>
      </c>
      <c r="AD16" s="27">
        <f>SUM(AD6:AD15)</f>
        <v>0</v>
      </c>
    </row>
    <row r="17" spans="1:35">
      <c r="A17" s="28"/>
      <c r="B17" s="29"/>
      <c r="C17" s="29"/>
      <c r="D17" s="29"/>
      <c r="E17" s="29"/>
      <c r="F17" s="28"/>
      <c r="G17" s="28"/>
      <c r="H17" s="28"/>
      <c r="I17" s="28"/>
      <c r="J17" s="28"/>
      <c r="K17" s="28"/>
      <c r="L17" s="28"/>
      <c r="M17" s="30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30"/>
      <c r="AB17" s="30"/>
      <c r="AC17" s="30"/>
      <c r="AD17" s="30"/>
      <c r="AE17" s="28"/>
      <c r="AF17" s="28"/>
      <c r="AG17" s="31"/>
      <c r="AH17" s="28"/>
      <c r="AI17" s="32"/>
    </row>
    <row r="18" spans="1:35">
      <c r="A18" s="28"/>
      <c r="B18" s="29"/>
      <c r="C18" s="29"/>
      <c r="D18" s="29"/>
      <c r="E18" s="29"/>
      <c r="F18" s="28"/>
      <c r="G18" s="28"/>
      <c r="H18" s="28"/>
      <c r="I18" s="28"/>
      <c r="J18" s="28"/>
      <c r="K18" s="28"/>
      <c r="L18" s="28"/>
      <c r="M18" s="30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30"/>
      <c r="AB18" s="30"/>
      <c r="AC18" s="30"/>
      <c r="AD18" s="30"/>
      <c r="AE18" s="28"/>
      <c r="AF18" s="28"/>
      <c r="AG18" s="31"/>
      <c r="AH18" s="28"/>
      <c r="AI18" s="32"/>
    </row>
    <row r="19" spans="1:35" ht="34.5" customHeight="1">
      <c r="A19" s="28"/>
      <c r="B19" s="40" t="s">
        <v>87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30"/>
      <c r="AD19" s="30"/>
      <c r="AE19" s="28"/>
      <c r="AF19" s="28"/>
      <c r="AG19" s="31"/>
      <c r="AH19" s="28"/>
      <c r="AI19" s="32"/>
    </row>
    <row r="20" spans="1:35">
      <c r="A20" s="28"/>
      <c r="B20" s="29"/>
      <c r="C20" s="29"/>
      <c r="D20" s="29"/>
      <c r="E20" s="29"/>
      <c r="F20" s="28"/>
      <c r="G20" s="28"/>
      <c r="H20" s="28"/>
      <c r="I20" s="28"/>
      <c r="J20" s="28"/>
      <c r="K20" s="28"/>
      <c r="L20" s="28"/>
      <c r="M20" s="30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30"/>
      <c r="AB20" s="30"/>
      <c r="AC20" s="30"/>
      <c r="AD20" s="30"/>
      <c r="AE20" s="28"/>
      <c r="AF20" s="28"/>
      <c r="AG20" s="31"/>
      <c r="AH20" s="28"/>
      <c r="AI20" s="32"/>
    </row>
    <row r="21" spans="1:35">
      <c r="A21" s="28"/>
      <c r="B21" s="29"/>
      <c r="C21" s="29"/>
      <c r="D21" s="29"/>
      <c r="E21" s="29"/>
      <c r="F21" s="28"/>
      <c r="G21" s="28"/>
      <c r="H21" s="28"/>
      <c r="I21" s="28"/>
      <c r="J21" s="28"/>
      <c r="K21" s="28"/>
      <c r="L21" s="28"/>
      <c r="M21" s="30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30"/>
      <c r="AB21" s="30"/>
      <c r="AC21" s="30"/>
      <c r="AD21" s="30"/>
      <c r="AE21" s="28"/>
      <c r="AF21" s="28"/>
      <c r="AG21" s="31"/>
      <c r="AH21" s="28"/>
      <c r="AI21" s="32"/>
    </row>
    <row r="22" spans="1:35">
      <c r="A22" s="28"/>
      <c r="B22" s="29"/>
      <c r="C22" s="29"/>
      <c r="D22" s="29"/>
      <c r="E22" s="29"/>
      <c r="F22" s="28"/>
      <c r="G22" s="28"/>
      <c r="H22" s="28"/>
      <c r="I22" s="28"/>
      <c r="J22" s="28"/>
      <c r="K22" s="28"/>
      <c r="L22" s="28"/>
      <c r="M22" s="30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30"/>
      <c r="AB22" s="30"/>
      <c r="AC22" s="30"/>
      <c r="AD22" s="30"/>
      <c r="AE22" s="28"/>
      <c r="AF22" s="28"/>
      <c r="AG22" s="31"/>
      <c r="AH22" s="28"/>
      <c r="AI22" s="32"/>
    </row>
    <row r="23" spans="1:35" ht="18.75">
      <c r="A23" s="28"/>
      <c r="B23" s="29"/>
      <c r="C23" s="42" t="s">
        <v>88</v>
      </c>
      <c r="D23" s="43"/>
      <c r="E23" s="43"/>
      <c r="F23" s="43"/>
      <c r="G23" s="33"/>
      <c r="H23" s="33"/>
      <c r="I23" s="33"/>
      <c r="J23" s="28"/>
      <c r="K23" s="28"/>
      <c r="L23" s="28"/>
      <c r="M23" s="30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30"/>
      <c r="AB23" s="30"/>
      <c r="AC23" s="30"/>
      <c r="AD23" s="42" t="s">
        <v>89</v>
      </c>
      <c r="AE23" s="43"/>
      <c r="AF23" s="43"/>
      <c r="AG23" s="43"/>
      <c r="AH23" s="28"/>
      <c r="AI23" s="32"/>
    </row>
    <row r="24" spans="1:35">
      <c r="A24" s="28"/>
      <c r="B24" s="29"/>
      <c r="C24" s="29"/>
      <c r="D24" s="28"/>
      <c r="E24" s="28"/>
      <c r="F24" s="28"/>
      <c r="G24" s="28"/>
      <c r="H24" s="28"/>
      <c r="I24" s="28"/>
      <c r="J24" s="28"/>
      <c r="K24" s="28"/>
      <c r="L24" s="28"/>
      <c r="M24" s="30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30"/>
      <c r="AB24" s="30"/>
      <c r="AC24" s="30"/>
      <c r="AD24" s="29"/>
      <c r="AE24" s="28"/>
      <c r="AF24" s="28"/>
      <c r="AG24" s="28"/>
      <c r="AH24" s="28"/>
      <c r="AI24" s="32"/>
    </row>
    <row r="25" spans="1:35">
      <c r="A25" s="28"/>
      <c r="B25" s="29"/>
      <c r="C25" s="29"/>
      <c r="D25" s="28"/>
      <c r="E25" s="28"/>
      <c r="F25" s="28"/>
      <c r="G25" s="28"/>
      <c r="H25" s="28"/>
      <c r="I25" s="28"/>
      <c r="J25" s="28"/>
      <c r="K25" s="28"/>
      <c r="L25" s="28"/>
      <c r="M25" s="30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30"/>
      <c r="AB25" s="30"/>
      <c r="AC25" s="30"/>
      <c r="AD25" s="29"/>
      <c r="AE25" s="28"/>
      <c r="AF25" s="28"/>
      <c r="AG25" s="28"/>
      <c r="AH25" s="28"/>
      <c r="AI25" s="32"/>
    </row>
    <row r="26" spans="1:35">
      <c r="A26" s="28"/>
      <c r="B26" s="29"/>
      <c r="C26" s="29"/>
      <c r="D26" s="28"/>
      <c r="E26" s="28"/>
      <c r="F26" s="33"/>
      <c r="G26" s="28"/>
      <c r="H26" s="28"/>
      <c r="I26" s="28"/>
      <c r="J26" s="28"/>
      <c r="K26" s="28"/>
      <c r="L26" s="28"/>
      <c r="M26" s="30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30"/>
      <c r="AB26" s="30"/>
      <c r="AC26" s="30"/>
      <c r="AD26" s="29"/>
      <c r="AE26" s="28"/>
      <c r="AF26" s="28"/>
      <c r="AG26" s="33"/>
      <c r="AH26" s="28"/>
      <c r="AI26" s="32"/>
    </row>
    <row r="27" spans="1:35">
      <c r="A27" s="28"/>
      <c r="B27" s="29"/>
      <c r="C27" s="29"/>
      <c r="D27" s="28"/>
      <c r="E27" s="28"/>
      <c r="F27" s="33"/>
      <c r="G27" s="28"/>
      <c r="H27" s="28"/>
      <c r="I27" s="28"/>
      <c r="J27" s="28"/>
      <c r="K27" s="28"/>
      <c r="L27" s="28"/>
      <c r="M27" s="30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30"/>
      <c r="AB27" s="30"/>
      <c r="AC27" s="30"/>
      <c r="AD27" s="29"/>
      <c r="AE27" s="28"/>
      <c r="AF27" s="28"/>
      <c r="AG27" s="33"/>
      <c r="AH27" s="28"/>
      <c r="AI27" s="32"/>
    </row>
    <row r="28" spans="1:35">
      <c r="A28" s="28"/>
      <c r="B28" s="29"/>
      <c r="C28" s="34"/>
      <c r="D28" s="35"/>
      <c r="E28" s="35"/>
      <c r="F28" s="35"/>
      <c r="G28" s="28"/>
      <c r="H28" s="28"/>
      <c r="I28" s="28"/>
      <c r="J28" s="28"/>
      <c r="K28" s="28"/>
      <c r="L28" s="28"/>
      <c r="M28" s="30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30"/>
      <c r="AB28" s="30"/>
      <c r="AC28" s="30"/>
      <c r="AD28" s="34"/>
      <c r="AE28" s="35"/>
      <c r="AF28" s="35"/>
      <c r="AG28" s="33"/>
      <c r="AH28" s="28"/>
      <c r="AI28" s="32"/>
    </row>
    <row r="29" spans="1:35">
      <c r="A29" s="28"/>
      <c r="B29" s="29"/>
      <c r="C29" s="29"/>
      <c r="D29" s="29"/>
      <c r="E29" s="29"/>
      <c r="F29" s="28"/>
      <c r="G29" s="28"/>
      <c r="H29" s="28"/>
      <c r="I29" s="28"/>
      <c r="J29" s="28"/>
      <c r="K29" s="28"/>
      <c r="L29" s="28"/>
      <c r="M29" s="30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30"/>
      <c r="AB29" s="30"/>
      <c r="AC29" s="30"/>
      <c r="AD29" s="30"/>
      <c r="AE29" s="28"/>
      <c r="AF29" s="28"/>
      <c r="AG29" s="31"/>
      <c r="AH29" s="28"/>
      <c r="AI29" s="32"/>
    </row>
  </sheetData>
  <autoFilter ref="A5:AI16"/>
  <mergeCells count="5">
    <mergeCell ref="B2:O2"/>
    <mergeCell ref="AD2:AH2"/>
    <mergeCell ref="B19:AB19"/>
    <mergeCell ref="C23:F23"/>
    <mergeCell ref="AD23:AG23"/>
  </mergeCells>
  <phoneticPr fontId="0" type="noConversion"/>
  <pageMargins left="0.7" right="0.7" top="0.75" bottom="0.75" header="0.3" footer="0.3"/>
  <pageSetup paperSize="9" scale="2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клас</vt:lpstr>
      <vt:lpstr>клас!Область_печати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20904371</dc:creator>
  <cp:lastModifiedBy>6612</cp:lastModifiedBy>
  <cp:lastPrinted>2015-08-25T08:32:35Z</cp:lastPrinted>
  <dcterms:created xsi:type="dcterms:W3CDTF">2009-07-03T06:40:27Z</dcterms:created>
  <dcterms:modified xsi:type="dcterms:W3CDTF">2015-10-08T09:03:18Z</dcterms:modified>
</cp:coreProperties>
</file>